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kt396283\Documents\PSI CALC\PSI CALC Workshops\PSI CALC\Alzheimer's workshop\"/>
    </mc:Choice>
  </mc:AlternateContent>
  <xr:revisionPtr revIDLastSave="0" documentId="10_ncr:100000_{CEF2280E-123B-4C06-8DFA-75DDC244FFC0}" xr6:coauthVersionLast="31" xr6:coauthVersionMax="31" xr10:uidLastSave="{00000000-0000-0000-0000-000000000000}"/>
  <bookViews>
    <workbookView xWindow="0" yWindow="0" windowWidth="20430" windowHeight="6915" xr2:uid="{00000000-000D-0000-FFFF-FFFF00000000}"/>
  </bookViews>
  <sheets>
    <sheet name="Sheet3" sheetId="3" r:id="rId1"/>
  </sheets>
  <calcPr calcId="179017"/>
  <customWorkbookViews>
    <customWorkbookView name="blank" guid="{0A1FC9E8-826C-43DF-915C-7523FAF80049}" xWindow="1974" yWindow="32" windowWidth="1816" windowHeight="111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3" l="1"/>
  <c r="J5" i="3"/>
  <c r="E5" i="3" l="1"/>
  <c r="C7" i="3" l="1"/>
  <c r="D7" i="3"/>
  <c r="E6" i="3" l="1"/>
  <c r="E7" i="3" l="1"/>
  <c r="C15" i="3" l="1"/>
  <c r="C14" i="3"/>
  <c r="C13" i="3"/>
  <c r="C12" i="3"/>
  <c r="H5" i="3"/>
  <c r="I5" i="3" l="1"/>
  <c r="D13" i="3" l="1"/>
  <c r="E13" i="3" s="1"/>
  <c r="F13" i="3" s="1"/>
  <c r="G13" i="3" s="1"/>
  <c r="I6" i="3"/>
  <c r="D15" i="3" s="1"/>
  <c r="E15" i="3" s="1"/>
  <c r="F15" i="3" s="1"/>
  <c r="G15" i="3" s="1"/>
  <c r="H6" i="3"/>
  <c r="D12" i="3"/>
  <c r="E12" i="3" s="1"/>
  <c r="F12" i="3" s="1"/>
  <c r="G12" i="3" s="1"/>
  <c r="J7" i="3" l="1"/>
  <c r="I7" i="3"/>
  <c r="D14" i="3"/>
  <c r="E14" i="3" s="1"/>
  <c r="F14" i="3" s="1"/>
  <c r="G14" i="3" s="1"/>
  <c r="G16" i="3" s="1"/>
  <c r="I11" i="3" s="1"/>
  <c r="H7" i="3"/>
</calcChain>
</file>

<file path=xl/sharedStrings.xml><?xml version="1.0" encoding="utf-8"?>
<sst xmlns="http://schemas.openxmlformats.org/spreadsheetml/2006/main" count="27" uniqueCount="17">
  <si>
    <t>Observed</t>
  </si>
  <si>
    <t>Total</t>
  </si>
  <si>
    <t>Expected</t>
  </si>
  <si>
    <t>Box</t>
  </si>
  <si>
    <t>O</t>
  </si>
  <si>
    <t>a</t>
  </si>
  <si>
    <t>b</t>
  </si>
  <si>
    <t>c</t>
  </si>
  <si>
    <t>d</t>
  </si>
  <si>
    <t>|O - E| - 0.5</t>
  </si>
  <si>
    <t>O - E</t>
  </si>
  <si>
    <t>How to Calulate Expected Value</t>
  </si>
  <si>
    <t>E (Expected)</t>
  </si>
  <si>
    <t>Drug</t>
  </si>
  <si>
    <t>Placebo</t>
  </si>
  <si>
    <t>First Test Better</t>
  </si>
  <si>
    <t>Second Test Better
(or the same)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</si>
</sst>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4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5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medium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3" fillId="3" borderId="0" applyNumberFormat="0" applyFont="0" applyFill="0" applyAlignment="0" applyProtection="0">
      <alignment horizontal="center" vertical="center"/>
    </xf>
    <xf numFmtId="0" fontId="3" fillId="3" borderId="0" applyNumberFormat="0" applyFont="0" applyFill="0" applyAlignment="0" applyProtection="0">
      <alignment horizontal="center" vertical="center"/>
    </xf>
    <xf numFmtId="0" fontId="3" fillId="3" borderId="2">
      <alignment horizontal="center" vertical="center"/>
    </xf>
    <xf numFmtId="0" fontId="2" fillId="4" borderId="3">
      <alignment horizontal="center" vertical="center"/>
    </xf>
  </cellStyleXfs>
  <cellXfs count="59">
    <xf numFmtId="0" fontId="0" fillId="0" borderId="0" xfId="0"/>
    <xf numFmtId="0" fontId="2" fillId="0" borderId="0" xfId="0" applyFont="1"/>
    <xf numFmtId="0" fontId="1" fillId="2" borderId="1" xfId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0" fillId="0" borderId="0" xfId="0"/>
    <xf numFmtId="0" fontId="0" fillId="0" borderId="0" xfId="0"/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6" fillId="8" borderId="0" xfId="1" applyFont="1" applyFill="1" applyBorder="1" applyAlignment="1">
      <alignment horizontal="center" vertical="center"/>
    </xf>
    <xf numFmtId="2" fontId="4" fillId="8" borderId="0" xfId="4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2" fontId="4" fillId="6" borderId="4" xfId="4" applyNumberFormat="1" applyFont="1" applyFill="1" applyBorder="1" applyAlignment="1">
      <alignment horizontal="right" vertical="center"/>
    </xf>
    <xf numFmtId="2" fontId="4" fillId="6" borderId="5" xfId="4" applyNumberFormat="1" applyFont="1" applyFill="1" applyBorder="1" applyAlignment="1">
      <alignment horizontal="right" vertical="center"/>
    </xf>
    <xf numFmtId="0" fontId="6" fillId="3" borderId="6" xfId="4" applyFont="1" applyBorder="1" applyAlignment="1">
      <alignment horizontal="center" vertical="center" wrapText="1"/>
    </xf>
    <xf numFmtId="0" fontId="0" fillId="0" borderId="0" xfId="0" applyBorder="1"/>
    <xf numFmtId="0" fontId="5" fillId="8" borderId="0" xfId="1" applyFont="1" applyFill="1" applyBorder="1"/>
    <xf numFmtId="0" fontId="6" fillId="5" borderId="7" xfId="4" applyFont="1" applyFill="1" applyBorder="1">
      <alignment horizontal="center" vertical="center"/>
    </xf>
    <xf numFmtId="0" fontId="6" fillId="3" borderId="8" xfId="4" applyFont="1" applyBorder="1" applyAlignment="1">
      <alignment horizontal="center" vertical="center" wrapText="1"/>
    </xf>
    <xf numFmtId="0" fontId="6" fillId="7" borderId="8" xfId="4" applyFont="1" applyFill="1" applyBorder="1" applyAlignment="1">
      <alignment horizontal="center" vertical="center" wrapText="1"/>
    </xf>
    <xf numFmtId="0" fontId="6" fillId="3" borderId="9" xfId="4" applyFont="1" applyBorder="1">
      <alignment horizontal="center" vertical="center"/>
    </xf>
    <xf numFmtId="0" fontId="8" fillId="4" borderId="3" xfId="5" applyFont="1" applyBorder="1">
      <alignment horizontal="center" vertical="center"/>
    </xf>
    <xf numFmtId="0" fontId="8" fillId="4" borderId="10" xfId="5" applyFont="1" applyBorder="1">
      <alignment horizontal="center" vertical="center"/>
    </xf>
    <xf numFmtId="0" fontId="6" fillId="2" borderId="11" xfId="1" applyFont="1" applyBorder="1" applyAlignment="1">
      <alignment horizontal="left" vertical="center"/>
    </xf>
    <xf numFmtId="0" fontId="6" fillId="2" borderId="12" xfId="1" applyFont="1" applyBorder="1" applyAlignment="1">
      <alignment horizontal="center" vertical="center"/>
    </xf>
    <xf numFmtId="0" fontId="6" fillId="2" borderId="13" xfId="1" applyFont="1" applyBorder="1" applyAlignment="1">
      <alignment horizontal="center" vertical="center"/>
    </xf>
    <xf numFmtId="0" fontId="6" fillId="5" borderId="14" xfId="4" applyFont="1" applyFill="1" applyBorder="1">
      <alignment horizontal="center" vertical="center"/>
    </xf>
    <xf numFmtId="0" fontId="6" fillId="3" borderId="15" xfId="4" applyFont="1" applyBorder="1" applyAlignment="1">
      <alignment horizontal="center" vertical="center" wrapText="1"/>
    </xf>
    <xf numFmtId="0" fontId="6" fillId="7" borderId="15" xfId="4" applyFont="1" applyFill="1" applyBorder="1" applyAlignment="1">
      <alignment horizontal="center" vertical="center" wrapText="1"/>
    </xf>
    <xf numFmtId="0" fontId="6" fillId="3" borderId="16" xfId="4" applyNumberFormat="1" applyFont="1" applyFill="1" applyBorder="1" applyAlignment="1">
      <alignment horizontal="center" vertical="center"/>
    </xf>
    <xf numFmtId="0" fontId="6" fillId="3" borderId="17" xfId="4" applyNumberFormat="1" applyFont="1" applyFill="1" applyBorder="1" applyAlignment="1">
      <alignment horizontal="center" vertical="center" wrapText="1"/>
    </xf>
    <xf numFmtId="2" fontId="8" fillId="4" borderId="3" xfId="5" applyNumberFormat="1" applyFont="1" applyBorder="1">
      <alignment horizontal="center" vertical="center"/>
    </xf>
    <xf numFmtId="0" fontId="8" fillId="4" borderId="18" xfId="5" applyNumberFormat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left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6" fillId="5" borderId="14" xfId="4" applyFont="1" applyFill="1" applyBorder="1" applyAlignment="1">
      <alignment horizontal="center" vertical="center" wrapText="1"/>
    </xf>
    <xf numFmtId="0" fontId="6" fillId="3" borderId="16" xfId="4" applyFont="1" applyBorder="1" applyAlignment="1">
      <alignment horizontal="center" vertical="center" wrapText="1"/>
    </xf>
    <xf numFmtId="0" fontId="6" fillId="3" borderId="22" xfId="4" applyFont="1" applyBorder="1">
      <alignment horizontal="center" vertical="center"/>
    </xf>
    <xf numFmtId="0" fontId="7" fillId="4" borderId="23" xfId="5" applyFont="1" applyBorder="1">
      <alignment horizontal="center" vertical="center"/>
    </xf>
    <xf numFmtId="0" fontId="0" fillId="0" borderId="24" xfId="0" applyBorder="1" applyAlignment="1"/>
    <xf numFmtId="0" fontId="3" fillId="3" borderId="14" xfId="4" applyBorder="1">
      <alignment horizontal="center" vertical="center"/>
    </xf>
    <xf numFmtId="0" fontId="3" fillId="3" borderId="15" xfId="4" applyBorder="1">
      <alignment horizontal="center" vertical="center"/>
    </xf>
    <xf numFmtId="0" fontId="3" fillId="3" borderId="16" xfId="4" applyBorder="1">
      <alignment horizontal="center" vertical="center"/>
    </xf>
    <xf numFmtId="0" fontId="3" fillId="3" borderId="17" xfId="4" applyBorder="1">
      <alignment horizontal="center" vertical="center"/>
    </xf>
    <xf numFmtId="0" fontId="2" fillId="4" borderId="3" xfId="5" applyBorder="1">
      <alignment horizontal="center" vertical="center"/>
    </xf>
    <xf numFmtId="2" fontId="2" fillId="4" borderId="18" xfId="5" applyNumberFormat="1" applyBorder="1">
      <alignment horizontal="center" vertical="center"/>
    </xf>
    <xf numFmtId="0" fontId="3" fillId="3" borderId="25" xfId="4" applyBorder="1">
      <alignment horizontal="center" vertical="center"/>
    </xf>
    <xf numFmtId="2" fontId="2" fillId="4" borderId="23" xfId="5" applyNumberFormat="1" applyBorder="1">
      <alignment horizontal="center" vertical="center"/>
    </xf>
    <xf numFmtId="0" fontId="0" fillId="0" borderId="0" xfId="0" applyBorder="1" applyAlignment="1"/>
  </cellXfs>
  <cellStyles count="6">
    <cellStyle name="Check Cell" xfId="1" builtinId="23"/>
    <cellStyle name="Normal" xfId="0" builtinId="0"/>
    <cellStyle name="Style 1" xfId="2" xr:uid="{00000000-0005-0000-0000-000002000000}"/>
    <cellStyle name="Style 2" xfId="3" xr:uid="{00000000-0005-0000-0000-000003000000}"/>
    <cellStyle name="Style 3" xfId="4" xr:uid="{00000000-0005-0000-0000-000004000000}"/>
    <cellStyle name="Style 4" xfId="5" xr:uid="{00000000-0005-0000-0000-000005000000}"/>
  </cellStyles>
  <dxfs count="10">
    <dxf>
      <font>
        <strike val="0"/>
        <outline val="0"/>
        <shadow val="0"/>
        <u val="none"/>
        <vertAlign val="baseline"/>
        <sz val="22"/>
        <name val="Calibri"/>
        <family val="2"/>
        <scheme val="minor"/>
      </font>
      <numFmt numFmtId="0" formatCode="General"/>
      <fill>
        <patternFill patternType="solid">
          <fgColor indexed="64"/>
          <bgColor rgb="FFCCE5F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22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22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20"/>
        <name val="Calibri"/>
        <scheme val="minor"/>
      </font>
      <fill>
        <patternFill patternType="solid">
          <fgColor indexed="64"/>
          <bgColor rgb="FFCCE5F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20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20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22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FF9999"/>
      <color rgb="FFFF5050"/>
      <color rgb="FFCCE5F0"/>
      <color rgb="FFFFFFFF"/>
      <color rgb="FF99CCFF"/>
      <color rgb="FF0125BF"/>
      <color rgb="FF0066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85725</xdr:colOff>
      <xdr:row>10</xdr:row>
      <xdr:rowOff>33336</xdr:rowOff>
    </xdr:from>
    <xdr:ext cx="1752600" cy="6905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6543675" y="2643186"/>
              <a:ext cx="1752600" cy="6905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GB" sz="2000" b="1" i="1">
                            <a:solidFill>
                              <a:schemeClr val="bg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GB" sz="2000" b="1" i="1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m:rPr>
                                <m:nor/>
                              </m:rPr>
                              <a:rPr lang="en-GB" sz="2000" b="1" i="0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(</m:t>
                            </m:r>
                            <m:r>
                              <m:rPr>
                                <m:nor/>
                              </m:rPr>
                              <a:rPr lang="en-GB" sz="2000" b="1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|</m:t>
                            </m:r>
                            <m:r>
                              <m:rPr>
                                <m:nor/>
                              </m:rPr>
                              <a:rPr lang="en-GB" sz="2000" b="1" i="1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O</m:t>
                            </m:r>
                            <m:r>
                              <m:rPr>
                                <m:nor/>
                              </m:rPr>
                              <a:rPr lang="en-GB" sz="2000" b="1" i="1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− </m:t>
                            </m:r>
                            <m:r>
                              <m:rPr>
                                <m:nor/>
                              </m:rPr>
                              <a:rPr lang="en-GB" sz="2000" b="1" i="1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E</m:t>
                            </m:r>
                            <m:r>
                              <m:rPr>
                                <m:nor/>
                              </m:rPr>
                              <a:rPr lang="en-GB" sz="2000" b="1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 |</m:t>
                            </m:r>
                            <m:r>
                              <m:rPr>
                                <m:nor/>
                              </m:rPr>
                              <a:rPr lang="en-GB" sz="2000" b="1" i="0">
                                <a:solidFill>
                                  <a:schemeClr val="bg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 − 0.5)</m:t>
                            </m:r>
                          </m:e>
                          <m:sup>
                            <m:r>
                              <a:rPr lang="en-GB" sz="2000" b="1" i="1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r>
                          <m:rPr>
                            <m:nor/>
                          </m:rPr>
                          <a:rPr lang="en-GB" sz="2000" b="1" i="1">
                            <a:solidFill>
                              <a:schemeClr val="bg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E</m:t>
                        </m:r>
                      </m:den>
                    </m:f>
                  </m:oMath>
                </m:oMathPara>
              </a14:m>
              <a:endParaRPr lang="en-GB" sz="1800" b="1">
                <a:latin typeface="+mn-lt"/>
              </a:endParaRP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6543675" y="2643186"/>
              <a:ext cx="1752600" cy="6905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GB" sz="2000" b="1" i="0">
                  <a:solidFill>
                    <a:schemeClr val="bg1"/>
                  </a:solidFill>
                  <a:effectLst/>
                  <a:latin typeface="+mn-lt"/>
                  <a:ea typeface="+mn-ea"/>
                  <a:cs typeface="+mn-cs"/>
                </a:rPr>
                <a:t>〖"(|O − E | − 0.5)" 〗^𝟐/"E" </a:t>
              </a:r>
              <a:endParaRPr lang="en-GB" sz="1800" b="1">
                <a:latin typeface="+mn-lt"/>
              </a:endParaRPr>
            </a:p>
          </xdr:txBody>
        </xdr:sp>
      </mc:Fallback>
    </mc:AlternateContent>
    <xdr:clientData/>
  </xdr:oneCellAnchor>
  <xdr:oneCellAnchor>
    <xdr:from>
      <xdr:col>2</xdr:col>
      <xdr:colOff>952500</xdr:colOff>
      <xdr:row>4</xdr:row>
      <xdr:rowOff>432955</xdr:rowOff>
    </xdr:from>
    <xdr:ext cx="27153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476500" y="1160319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100" b="0" i="1">
                        <a:latin typeface="Cambria Math" panose="02040503050406030204" pitchFamily="18" charset="0"/>
                      </a:rPr>
                      <m:t>𝑎</m:t>
                    </m:r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476500" y="1160319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GB" sz="1100" b="0" i="0">
                  <a:latin typeface="Cambria Math" panose="02040503050406030204" pitchFamily="18" charset="0"/>
                </a:rPr>
                <a:t>𝑎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3</xdr:col>
      <xdr:colOff>961159</xdr:colOff>
      <xdr:row>4</xdr:row>
      <xdr:rowOff>432955</xdr:rowOff>
    </xdr:from>
    <xdr:ext cx="27153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 txBox="1"/>
          </xdr:nvSpPr>
          <xdr:spPr>
            <a:xfrm>
              <a:off x="3818659" y="1160319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100" b="0" i="1">
                        <a:latin typeface="Cambria Math" panose="02040503050406030204" pitchFamily="18" charset="0"/>
                      </a:rPr>
                      <m:t>𝑏</m:t>
                    </m:r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3818659" y="1160319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GB" sz="1100" b="0" i="0">
                  <a:latin typeface="Cambria Math" panose="02040503050406030204" pitchFamily="18" charset="0"/>
                </a:rPr>
                <a:t>𝑏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2</xdr:col>
      <xdr:colOff>975013</xdr:colOff>
      <xdr:row>5</xdr:row>
      <xdr:rowOff>412173</xdr:rowOff>
    </xdr:from>
    <xdr:ext cx="27153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 txBox="1"/>
          </xdr:nvSpPr>
          <xdr:spPr>
            <a:xfrm>
              <a:off x="2499013" y="1797628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100" b="0" i="1">
                        <a:latin typeface="Cambria Math" panose="02040503050406030204" pitchFamily="18" charset="0"/>
                      </a:rPr>
                      <m:t>𝑐</m:t>
                    </m:r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2499013" y="1797628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GB" sz="1100" b="0" i="0">
                  <a:latin typeface="Cambria Math" panose="02040503050406030204" pitchFamily="18" charset="0"/>
                </a:rPr>
                <a:t>𝑐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3</xdr:col>
      <xdr:colOff>997528</xdr:colOff>
      <xdr:row>5</xdr:row>
      <xdr:rowOff>417368</xdr:rowOff>
    </xdr:from>
    <xdr:ext cx="27153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3855028" y="1802823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GB" sz="11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n-GB" sz="1100"/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3855028" y="1802823"/>
              <a:ext cx="27153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GB" sz="1100" b="0" i="0">
                  <a:latin typeface="Cambria Math" panose="02040503050406030204" pitchFamily="18" charset="0"/>
                </a:rPr>
                <a:t>𝑑</a:t>
              </a:r>
              <a:endParaRPr lang="en-GB" sz="1100"/>
            </a:p>
          </xdr:txBody>
        </xdr:sp>
      </mc:Fallback>
    </mc:AlternateContent>
    <xdr:clientData/>
  </xdr:oneCellAnchor>
  <xdr:oneCellAnchor>
    <xdr:from>
      <xdr:col>12</xdr:col>
      <xdr:colOff>71004</xdr:colOff>
      <xdr:row>4</xdr:row>
      <xdr:rowOff>126423</xdr:rowOff>
    </xdr:from>
    <xdr:ext cx="2672196" cy="6355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 txBox="1"/>
          </xdr:nvSpPr>
          <xdr:spPr>
            <a:xfrm>
              <a:off x="17730354" y="1136073"/>
              <a:ext cx="2672196" cy="6355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GB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GB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GB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𝑎</m:t>
                            </m:r>
                            <m:r>
                              <a:rPr lang="en-GB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r>
                              <a:rPr lang="en-GB" sz="18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𝑏</m:t>
                            </m:r>
                          </m:e>
                        </m:d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×</m:t>
                        </m:r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(</m:t>
                        </m:r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𝑎</m:t>
                        </m:r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</m:t>
                        </m:r>
                        <m:r>
                          <a:rPr lang="en-GB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  <m:r>
                          <m:rPr>
                            <m:nor/>
                          </m:rPr>
                          <a:rPr lang="en-GB" sz="1800">
                            <a:effectLst/>
                          </a:rPr>
                          <m:t> </m:t>
                        </m:r>
                      </m:num>
                      <m:den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𝑏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n-GB" sz="18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en-GB" sz="18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GB" sz="1800" b="0" i="1">
                        <a:latin typeface="Cambria Math" panose="02040503050406030204" pitchFamily="18" charset="0"/>
                      </a:rPr>
                      <m:t>𝐸</m:t>
                    </m:r>
                  </m:oMath>
                </m:oMathPara>
              </a14:m>
              <a:endParaRPr lang="en-GB" sz="1800"/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 txBox="1"/>
          </xdr:nvSpPr>
          <xdr:spPr>
            <a:xfrm>
              <a:off x="17730354" y="1136073"/>
              <a:ext cx="2672196" cy="6355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GB" sz="1800" i="0">
                  <a:latin typeface="Cambria Math" panose="02040503050406030204" pitchFamily="18" charset="0"/>
                </a:rPr>
                <a:t>(</a:t>
              </a:r>
              <a:r>
                <a:rPr lang="en-GB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(𝑎+𝑏)  </a:t>
              </a:r>
              <a:r>
                <a:rPr lang="en-GB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GB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(𝑎+𝑐)"</a:t>
              </a:r>
              <a:r>
                <a:rPr lang="en-GB" sz="1800" i="0">
                  <a:effectLst/>
                </a:rPr>
                <a:t> </a:t>
              </a:r>
              <a:r>
                <a:rPr lang="en-GB" sz="1800" i="0">
                  <a:effectLst/>
                  <a:latin typeface="Cambria Math" panose="02040503050406030204" pitchFamily="18" charset="0"/>
                </a:rPr>
                <a:t>" )/(</a:t>
              </a:r>
              <a:r>
                <a:rPr lang="en-GB" sz="1800" b="0" i="0">
                  <a:latin typeface="Cambria Math" panose="02040503050406030204" pitchFamily="18" charset="0"/>
                </a:rPr>
                <a:t>(𝑎+𝑏+𝑐+𝑑))=𝐸</a:t>
              </a:r>
              <a:endParaRPr lang="en-GB" sz="1800"/>
            </a:p>
          </xdr:txBody>
        </xdr:sp>
      </mc:Fallback>
    </mc:AlternateContent>
    <xdr:clientData/>
  </xdr:oneCellAnchor>
  <xdr:oneCellAnchor>
    <xdr:from>
      <xdr:col>8</xdr:col>
      <xdr:colOff>127001</xdr:colOff>
      <xdr:row>10</xdr:row>
      <xdr:rowOff>51593</xdr:rowOff>
    </xdr:from>
    <xdr:ext cx="805656" cy="6739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 txBox="1"/>
          </xdr:nvSpPr>
          <xdr:spPr>
            <a:xfrm>
              <a:off x="10128251" y="4687093"/>
              <a:ext cx="805656" cy="6739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GB" sz="4400" b="1" i="0">
                      <a:solidFill>
                        <a:sysClr val="windowText" lastClr="000000"/>
                      </a:solidFill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𝐗</m:t>
                  </m:r>
                </m:oMath>
              </a14:m>
              <a:r>
                <a:rPr lang="en-GB" sz="4000" b="1" i="0">
                  <a:solidFill>
                    <a:sysClr val="windowText" lastClr="000000"/>
                  </a:solidFill>
                  <a:latin typeface="+mn-lt"/>
                </a:rPr>
                <a:t> =</a:t>
              </a:r>
            </a:p>
          </xdr:txBody>
        </xdr:sp>
      </mc:Choice>
      <mc:Fallback xmlns="">
        <xdr:sp macro="" textlink="">
          <xdr:nvSpPr>
            <xdr:cNvPr id="27" name="TextBox 26"/>
            <xdr:cNvSpPr txBox="1"/>
          </xdr:nvSpPr>
          <xdr:spPr>
            <a:xfrm>
              <a:off x="10128251" y="4687093"/>
              <a:ext cx="805656" cy="6739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GB" sz="4400" b="1" i="0">
                  <a:solidFill>
                    <a:sysClr val="windowText" lastClr="000000"/>
                  </a:solidFill>
                  <a:latin typeface="+mn-lt"/>
                  <a:ea typeface="Cambria Math" panose="02040503050406030204" pitchFamily="18" charset="0"/>
                </a:rPr>
                <a:t>𝐗</a:t>
              </a:r>
              <a:r>
                <a:rPr lang="en-GB" sz="4000" b="1" i="0">
                  <a:solidFill>
                    <a:sysClr val="windowText" lastClr="000000"/>
                  </a:solidFill>
                  <a:latin typeface="+mn-lt"/>
                </a:rPr>
                <a:t> =</a:t>
              </a:r>
            </a:p>
          </xdr:txBody>
        </xdr:sp>
      </mc:Fallback>
    </mc:AlternateContent>
    <xdr:clientData/>
  </xdr:oneCellAnchor>
  <xdr:oneCellAnchor>
    <xdr:from>
      <xdr:col>2</xdr:col>
      <xdr:colOff>528205</xdr:colOff>
      <xdr:row>7</xdr:row>
      <xdr:rowOff>306917</xdr:rowOff>
    </xdr:from>
    <xdr:ext cx="3250045" cy="102177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2052205" y="3206750"/>
              <a:ext cx="3250045" cy="1021773"/>
            </a:xfrm>
            <a:prstGeom prst="rect">
              <a:avLst/>
            </a:prstGeom>
            <a:solidFill>
              <a:srgbClr val="FF5050">
                <a:alpha val="49020"/>
              </a:srgbClr>
            </a:solidFill>
            <a:ln w="38100">
              <a:solidFill>
                <a:srgbClr val="FF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n-GB" sz="24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𝐗</m:t>
                    </m:r>
                    <m:r>
                      <a:rPr lang="en-GB" sz="2400" b="1" i="0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GB" sz="2400" b="1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f>
                          <m:fPr>
                            <m:ctrlPr>
                              <a:rPr lang="en-GB" sz="24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GB" sz="2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m:rPr>
                                    <m:nor/>
                                  </m:rPr>
                                  <a:rPr lang="en-GB" sz="24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(</m:t>
                                </m:r>
                                <m:r>
                                  <m:rPr>
                                    <m:nor/>
                                  </m:rPr>
                                  <a:rPr lang="en-GB" sz="2400" b="1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|</m:t>
                                </m:r>
                                <m:r>
                                  <m:rPr>
                                    <m:nor/>
                                  </m:rPr>
                                  <a:rPr lang="en-GB" sz="2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O</m:t>
                                </m:r>
                                <m:r>
                                  <m:rPr>
                                    <m:nor/>
                                  </m:rPr>
                                  <a:rPr lang="en-GB" sz="2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 − </m:t>
                                </m:r>
                                <m:r>
                                  <m:rPr>
                                    <m:nor/>
                                  </m:rPr>
                                  <a:rPr lang="en-GB" sz="2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E</m:t>
                                </m:r>
                                <m:r>
                                  <m:rPr>
                                    <m:nor/>
                                  </m:rPr>
                                  <a:rPr lang="en-GB" sz="2400" b="1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 |</m:t>
                                </m:r>
                                <m:r>
                                  <m:rPr>
                                    <m:nor/>
                                  </m:rPr>
                                  <a:rPr lang="en-GB" sz="24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 − 0.5)</m:t>
                                </m:r>
                              </m:e>
                              <m:sup>
                                <m:r>
                                  <a:rPr lang="en-GB" sz="24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m:rPr>
                                <m:nor/>
                              </m:rPr>
                              <a:rPr lang="en-GB" sz="2400" b="1" i="1">
                                <a:solidFill>
                                  <a:schemeClr val="tx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E</m:t>
                            </m:r>
                          </m:den>
                        </m:f>
                      </m:e>
                    </m:nary>
                  </m:oMath>
                </m:oMathPara>
              </a14:m>
              <a:endParaRPr lang="en-GB" sz="2400" b="1" i="0">
                <a:solidFill>
                  <a:sysClr val="windowText" lastClr="000000"/>
                </a:solidFill>
                <a:latin typeface="+mn-lt"/>
              </a:endParaRP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2052205" y="3206750"/>
              <a:ext cx="3250045" cy="1021773"/>
            </a:xfrm>
            <a:prstGeom prst="rect">
              <a:avLst/>
            </a:prstGeom>
            <a:solidFill>
              <a:srgbClr val="FF5050">
                <a:alpha val="49020"/>
              </a:srgbClr>
            </a:solidFill>
            <a:ln w="38100">
              <a:solidFill>
                <a:srgbClr val="FF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GB" sz="2400" b="1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𝐗=∑▒</a:t>
              </a:r>
              <a:r>
                <a:rPr lang="en-GB" sz="24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〖"</a:t>
              </a:r>
              <a:r>
                <a:rPr lang="en-GB" sz="24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(|O − E | − 0.5)" 〗^𝟐/"E" </a:t>
              </a:r>
              <a:endParaRPr lang="en-GB" sz="2400" b="1" i="0">
                <a:solidFill>
                  <a:sysClr val="windowText" lastClr="000000"/>
                </a:solidFill>
                <a:latin typeface="+mn-lt"/>
              </a:endParaRPr>
            </a:p>
          </xdr:txBody>
        </xdr:sp>
      </mc:Fallback>
    </mc:AlternateContent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4:E7" totalsRowShown="0" headerRowDxfId="9" dataDxfId="8" tableBorderDxfId="4">
  <autoFilter ref="B4:E7" xr:uid="{00000000-0009-0000-0100-000002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Observed" dataDxfId="3"/>
    <tableColumn id="2" xr3:uid="{00000000-0010-0000-0000-000002000000}" name="Drug" dataDxfId="2" totalsRowDxfId="7"/>
    <tableColumn id="3" xr3:uid="{00000000-0010-0000-0000-000003000000}" name="Placebo" dataDxfId="1" totalsRowDxfId="6"/>
    <tableColumn id="4" xr3:uid="{00000000-0010-0000-0000-000004000000}" name="Total" dataDxfId="0" totalsRowDxfId="5">
      <calculatedColumnFormula>SUM(Table2[[#This Row],[Drug]]+Table2[[#This Row],[Placebo]])</calculatedColumnFormula>
    </tableColumn>
  </tableColumns>
  <tableStyleInfo name="TableStyleMedium6" showFirstColumn="1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38"/>
  <sheetViews>
    <sheetView showGridLines="0" showRowColHeaders="0" tabSelected="1" zoomScale="60" zoomScaleNormal="60" workbookViewId="0">
      <selection activeCell="H21" sqref="H21"/>
    </sheetView>
  </sheetViews>
  <sheetFormatPr defaultRowHeight="15" x14ac:dyDescent="0.25"/>
  <cols>
    <col min="1" max="1" width="9.140625" style="12"/>
    <col min="2" max="2" width="36.5703125" customWidth="1"/>
    <col min="3" max="3" width="20" customWidth="1"/>
    <col min="4" max="4" width="20.140625" customWidth="1"/>
    <col min="5" max="5" width="12.5703125" customWidth="1"/>
    <col min="6" max="6" width="21.28515625" customWidth="1"/>
    <col min="7" max="7" width="36.85546875" customWidth="1"/>
    <col min="8" max="8" width="24.5703125" customWidth="1"/>
    <col min="9" max="9" width="25.7109375" customWidth="1"/>
    <col min="10" max="11" width="10.85546875" style="3" customWidth="1"/>
    <col min="12" max="12" width="36" customWidth="1"/>
    <col min="13" max="13" width="42.7109375" customWidth="1"/>
  </cols>
  <sheetData>
    <row r="1" spans="1:79" s="19" customFormat="1" x14ac:dyDescent="0.25">
      <c r="J1" s="3"/>
      <c r="K1" s="3"/>
    </row>
    <row r="2" spans="1:79" s="19" customFormat="1" x14ac:dyDescent="0.25">
      <c r="J2" s="3"/>
      <c r="K2" s="3"/>
    </row>
    <row r="3" spans="1:79" s="11" customFormat="1" ht="15.75" thickBot="1" x14ac:dyDescent="0.3">
      <c r="A3" s="12"/>
      <c r="J3" s="3"/>
      <c r="K3" s="3"/>
    </row>
    <row r="4" spans="1:79" s="1" customFormat="1" ht="63" customHeight="1" thickBot="1" x14ac:dyDescent="0.5">
      <c r="B4" s="26" t="s">
        <v>0</v>
      </c>
      <c r="C4" s="27" t="s">
        <v>13</v>
      </c>
      <c r="D4" s="28" t="s">
        <v>14</v>
      </c>
      <c r="E4" s="29" t="s">
        <v>1</v>
      </c>
      <c r="F4" s="13"/>
      <c r="G4" s="35" t="s">
        <v>2</v>
      </c>
      <c r="H4" s="36" t="s">
        <v>13</v>
      </c>
      <c r="I4" s="37" t="s">
        <v>14</v>
      </c>
      <c r="J4" s="38" t="s">
        <v>1</v>
      </c>
      <c r="K4" s="14"/>
      <c r="L4" s="45" t="s">
        <v>11</v>
      </c>
      <c r="M4" s="46" t="s">
        <v>13</v>
      </c>
      <c r="N4" s="1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79" ht="68.25" customHeight="1" thickTop="1" thickBot="1" x14ac:dyDescent="0.5">
      <c r="B5" s="23" t="s">
        <v>15</v>
      </c>
      <c r="C5" s="30">
        <v>14</v>
      </c>
      <c r="D5" s="30">
        <v>36</v>
      </c>
      <c r="E5" s="31">
        <f>SUM(Table2[[#This Row],[Drug]]+Table2[[#This Row],[Placebo]])</f>
        <v>50</v>
      </c>
      <c r="F5" s="13"/>
      <c r="G5" s="39" t="s">
        <v>15</v>
      </c>
      <c r="H5" s="40">
        <f>SUM(Table2[[#This Row],[Total]]*C7)/E7</f>
        <v>10</v>
      </c>
      <c r="I5" s="40">
        <f>SUM(Table2[[#This Row],[Total]]*D7)/E7</f>
        <v>40</v>
      </c>
      <c r="J5" s="41">
        <f>SUM(Table2[[#This Row],[Drug]]+Table2[[#This Row],[Placebo]])</f>
        <v>50</v>
      </c>
      <c r="K5" s="16"/>
      <c r="L5" s="47" t="s">
        <v>15</v>
      </c>
      <c r="M5" s="48"/>
      <c r="N5" s="1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79" ht="66.75" customHeight="1" thickTop="1" thickBot="1" x14ac:dyDescent="0.5">
      <c r="A6" s="24"/>
      <c r="B6" s="23" t="s">
        <v>16</v>
      </c>
      <c r="C6" s="30">
        <v>6</v>
      </c>
      <c r="D6" s="30">
        <v>44</v>
      </c>
      <c r="E6" s="31">
        <f>SUM(Table2[[#This Row],[Drug]]+Table2[[#This Row],[Placebo]])</f>
        <v>50</v>
      </c>
      <c r="F6" s="13"/>
      <c r="G6" s="39" t="s">
        <v>16</v>
      </c>
      <c r="H6" s="40">
        <f>SUM(Table2[[#This Row],[Total]]*C7)/E7</f>
        <v>10</v>
      </c>
      <c r="I6" s="40">
        <f>SUM(Table2[[#This Row],[Total]]*D7)/E7</f>
        <v>40</v>
      </c>
      <c r="J6" s="41">
        <f>SUM(Table2[[#This Row],[Drug]]+Table2[[#This Row],[Placebo]])</f>
        <v>50</v>
      </c>
      <c r="K6" s="16"/>
      <c r="L6" s="15"/>
      <c r="M6" s="15"/>
      <c r="N6" s="1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79" s="2" customFormat="1" ht="30" thickTop="1" thickBot="1" x14ac:dyDescent="0.5">
      <c r="A7" s="25"/>
      <c r="B7" s="32" t="s">
        <v>1</v>
      </c>
      <c r="C7" s="33">
        <f>SUM(C5+C6)</f>
        <v>20</v>
      </c>
      <c r="D7" s="33">
        <f>SUM(D5+D6)</f>
        <v>80</v>
      </c>
      <c r="E7" s="34">
        <f>SUM(C5+D5+C6+D6)</f>
        <v>100</v>
      </c>
      <c r="F7" s="13"/>
      <c r="G7" s="42" t="s">
        <v>1</v>
      </c>
      <c r="H7" s="43">
        <f>SUM(H5+H6)</f>
        <v>20</v>
      </c>
      <c r="I7" s="43">
        <f>SUM(I5+I6)</f>
        <v>80</v>
      </c>
      <c r="J7" s="44">
        <f>SUM(H5+I5+H6+I6)</f>
        <v>100</v>
      </c>
      <c r="K7" s="17"/>
      <c r="L7" s="13"/>
      <c r="M7" s="13"/>
      <c r="N7" s="13"/>
      <c r="O7" s="6"/>
      <c r="P7" s="6"/>
      <c r="Q7" s="6"/>
      <c r="R7" s="6"/>
      <c r="S7" s="6"/>
      <c r="T7" s="6"/>
      <c r="U7" s="6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</row>
    <row r="8" spans="1:79" ht="50.25" customHeight="1" x14ac:dyDescent="0.25">
      <c r="A8" s="24"/>
      <c r="J8"/>
      <c r="K8" s="12"/>
    </row>
    <row r="9" spans="1:79" ht="56.25" customHeight="1" x14ac:dyDescent="0.4">
      <c r="D9" s="20"/>
      <c r="E9" s="20"/>
      <c r="F9" s="5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79" ht="30" customHeight="1" thickBot="1" x14ac:dyDescent="0.3">
      <c r="J10"/>
      <c r="K10" s="12"/>
    </row>
    <row r="11" spans="1:79" ht="66" customHeight="1" thickTop="1" thickBot="1" x14ac:dyDescent="0.3">
      <c r="B11" s="50" t="s">
        <v>3</v>
      </c>
      <c r="C11" s="51" t="s">
        <v>4</v>
      </c>
      <c r="D11" s="51" t="s">
        <v>12</v>
      </c>
      <c r="E11" s="51" t="s">
        <v>10</v>
      </c>
      <c r="F11" s="51" t="s">
        <v>9</v>
      </c>
      <c r="G11" s="52"/>
      <c r="H11" s="49"/>
      <c r="I11" s="21">
        <f>G16</f>
        <v>3.0625</v>
      </c>
      <c r="J11" s="22"/>
      <c r="K11" s="18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79" ht="27.75" thickTop="1" thickBot="1" x14ac:dyDescent="0.3">
      <c r="B12" s="53" t="s">
        <v>5</v>
      </c>
      <c r="C12" s="54">
        <f>SUM(C5)</f>
        <v>14</v>
      </c>
      <c r="D12" s="54">
        <f>SUM(H5)</f>
        <v>10</v>
      </c>
      <c r="E12" s="54">
        <f>SUM(C12-D12)</f>
        <v>4</v>
      </c>
      <c r="F12" s="54">
        <f>SUM(E12-0.5)</f>
        <v>3.5</v>
      </c>
      <c r="G12" s="55">
        <f>SUM((F12)^2)/D12</f>
        <v>1.2250000000000001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79" ht="27.75" thickTop="1" thickBot="1" x14ac:dyDescent="0.3">
      <c r="B13" s="53" t="s">
        <v>6</v>
      </c>
      <c r="C13" s="54">
        <f>SUM(D5)</f>
        <v>36</v>
      </c>
      <c r="D13" s="54">
        <f>SUM(I5)</f>
        <v>40</v>
      </c>
      <c r="E13" s="54">
        <f>SUM(C13-D13)</f>
        <v>-4</v>
      </c>
      <c r="F13" s="54">
        <f>SUM(ABS(E13)-0.5)</f>
        <v>3.5</v>
      </c>
      <c r="G13" s="55">
        <f>SUM((F13)^2)/D13</f>
        <v>0.30625000000000002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79" ht="27.75" thickTop="1" thickBot="1" x14ac:dyDescent="0.3">
      <c r="B14" s="53" t="s">
        <v>7</v>
      </c>
      <c r="C14" s="54">
        <f>SUM(C6)</f>
        <v>6</v>
      </c>
      <c r="D14" s="54">
        <f>SUM(H6)</f>
        <v>10</v>
      </c>
      <c r="E14" s="54">
        <f>SUM(C14-D14)</f>
        <v>-4</v>
      </c>
      <c r="F14" s="54">
        <f>SUM(ABS(E14)-0.5)</f>
        <v>3.5</v>
      </c>
      <c r="G14" s="55">
        <f>SUM((F14)^2)/D14</f>
        <v>1.2250000000000001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79" ht="27.75" thickTop="1" thickBot="1" x14ac:dyDescent="0.3">
      <c r="B15" s="53" t="s">
        <v>8</v>
      </c>
      <c r="C15" s="54">
        <f>SUM(D6)</f>
        <v>44</v>
      </c>
      <c r="D15" s="54">
        <f>SUM(I6)</f>
        <v>40</v>
      </c>
      <c r="E15" s="54">
        <f>SUM(C15-D15)</f>
        <v>4</v>
      </c>
      <c r="F15" s="54">
        <f>SUM(E15-0.5)</f>
        <v>3.5</v>
      </c>
      <c r="G15" s="55">
        <f>SUM((F15)^2)/D15</f>
        <v>0.30625000000000002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79" ht="28.5" customHeight="1" thickTop="1" thickBot="1" x14ac:dyDescent="0.3">
      <c r="A16" s="24"/>
      <c r="B16" s="24"/>
      <c r="C16" s="58"/>
      <c r="D16" s="58"/>
      <c r="E16" s="58"/>
      <c r="F16" s="56" t="s">
        <v>1</v>
      </c>
      <c r="G16" s="57">
        <f>SUM(G12:G15)</f>
        <v>3.0625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2:21" x14ac:dyDescent="0.25">
      <c r="B17" s="58"/>
      <c r="C17" s="58"/>
      <c r="D17" s="58"/>
      <c r="E17" s="5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2:21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2:21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2:21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2:21" ht="26.25" x14ac:dyDescent="0.25">
      <c r="B22" s="6"/>
      <c r="C22" s="6"/>
      <c r="D22" s="6"/>
      <c r="E22" s="6"/>
      <c r="F22" s="6"/>
      <c r="G22" s="7"/>
      <c r="H22" s="8"/>
      <c r="I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2:21" ht="55.5" customHeight="1" x14ac:dyDescent="0.4">
      <c r="B23" s="6"/>
      <c r="C23" s="6"/>
      <c r="D23" s="6"/>
      <c r="E23" s="6"/>
      <c r="F23" s="6"/>
      <c r="G23" s="9"/>
      <c r="H23" s="10"/>
      <c r="I23" s="1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2:21" ht="55.5" customHeight="1" x14ac:dyDescent="0.4">
      <c r="B24" s="6"/>
      <c r="C24" s="6"/>
      <c r="D24" s="6"/>
      <c r="E24" s="6"/>
      <c r="F24" s="6"/>
      <c r="G24" s="9"/>
      <c r="H24" s="10"/>
      <c r="I24" s="10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2:21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2:21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2:21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2:21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2:21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2:21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2:21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2:21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2:21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2:21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2:21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2:21" x14ac:dyDescent="0.25">
      <c r="B36" s="6"/>
      <c r="C36" s="6"/>
      <c r="D36" s="6"/>
      <c r="E36" s="6"/>
      <c r="F36" s="6"/>
      <c r="G36" s="6"/>
    </row>
    <row r="37" spans="2:21" x14ac:dyDescent="0.25">
      <c r="B37" s="6"/>
      <c r="C37" s="6"/>
      <c r="D37" s="6"/>
      <c r="E37" s="6"/>
      <c r="F37" s="6"/>
      <c r="G37" s="6"/>
    </row>
    <row r="38" spans="2:21" x14ac:dyDescent="0.25">
      <c r="B38" s="6"/>
      <c r="C38" s="6"/>
      <c r="D38" s="6"/>
      <c r="E38" s="6"/>
      <c r="F38" s="6"/>
      <c r="G38" s="6"/>
    </row>
  </sheetData>
  <mergeCells count="2">
    <mergeCell ref="D9:E9"/>
    <mergeCell ref="I11:J1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Eli Lilly and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Holly Moon - Network</dc:creator>
  <cp:lastModifiedBy>Katharine Thorn</cp:lastModifiedBy>
  <dcterms:created xsi:type="dcterms:W3CDTF">2017-09-22T13:38:38Z</dcterms:created>
  <dcterms:modified xsi:type="dcterms:W3CDTF">2018-11-04T18:10:25Z</dcterms:modified>
</cp:coreProperties>
</file>